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'Cuadro-26'!$B$2:$M$47</definedName>
  </definedNames>
  <calcPr calcId="162913"/>
</workbook>
</file>

<file path=xl/calcChain.xml><?xml version="1.0" encoding="utf-8"?>
<calcChain xmlns="http://schemas.openxmlformats.org/spreadsheetml/2006/main">
  <c r="F47" i="1" l="1"/>
  <c r="C47" i="1"/>
  <c r="G41" i="1" l="1"/>
  <c r="G33" i="1"/>
  <c r="G42" i="1"/>
  <c r="G34" i="1"/>
  <c r="G43" i="1"/>
  <c r="G44" i="1"/>
  <c r="G45" i="1"/>
  <c r="G37" i="1"/>
  <c r="G46" i="1"/>
  <c r="G38" i="1"/>
  <c r="G30" i="1"/>
  <c r="G39" i="1"/>
  <c r="G31" i="1"/>
  <c r="G40" i="1"/>
  <c r="G32" i="1"/>
  <c r="G35" i="1"/>
  <c r="G36" i="1"/>
  <c r="D40" i="1"/>
  <c r="D32" i="1"/>
  <c r="D41" i="1"/>
  <c r="D33" i="1"/>
  <c r="D42" i="1"/>
  <c r="D34" i="1"/>
  <c r="D43" i="1"/>
  <c r="D44" i="1"/>
  <c r="D36" i="1"/>
  <c r="D45" i="1"/>
  <c r="D37" i="1"/>
  <c r="D46" i="1"/>
  <c r="D38" i="1"/>
  <c r="D30" i="1"/>
  <c r="D39" i="1"/>
  <c r="D31" i="1"/>
  <c r="D35" i="1"/>
  <c r="I40" i="1"/>
  <c r="L40" i="1" s="1"/>
  <c r="M40" i="1" s="1"/>
  <c r="J40" i="1"/>
  <c r="K40" i="1" s="1"/>
  <c r="I41" i="1"/>
  <c r="L41" i="1" s="1"/>
  <c r="M41" i="1" s="1"/>
  <c r="J41" i="1"/>
  <c r="K41" i="1" s="1"/>
  <c r="I42" i="1"/>
  <c r="L42" i="1" s="1"/>
  <c r="M42" i="1" s="1"/>
  <c r="J42" i="1"/>
  <c r="K42" i="1" s="1"/>
  <c r="I43" i="1"/>
  <c r="L43" i="1" s="1"/>
  <c r="M43" i="1" s="1"/>
  <c r="J43" i="1"/>
  <c r="K43" i="1" s="1"/>
  <c r="I44" i="1"/>
  <c r="L44" i="1" s="1"/>
  <c r="M44" i="1" s="1"/>
  <c r="J44" i="1"/>
  <c r="K44" i="1" s="1"/>
  <c r="I45" i="1"/>
  <c r="L45" i="1" s="1"/>
  <c r="M45" i="1" s="1"/>
  <c r="J45" i="1"/>
  <c r="K45" i="1" s="1"/>
  <c r="I46" i="1"/>
  <c r="L46" i="1" s="1"/>
  <c r="M46" i="1" s="1"/>
  <c r="J46" i="1"/>
  <c r="K46" i="1" s="1"/>
  <c r="J47" i="1" l="1"/>
  <c r="K47" i="1" s="1"/>
  <c r="I39" i="1"/>
  <c r="L39" i="1" s="1"/>
  <c r="M39" i="1" s="1"/>
  <c r="I38" i="1"/>
  <c r="L38" i="1" s="1"/>
  <c r="M38" i="1" s="1"/>
  <c r="I37" i="1"/>
  <c r="L37" i="1" s="1"/>
  <c r="M37" i="1" s="1"/>
  <c r="I36" i="1"/>
  <c r="L36" i="1" s="1"/>
  <c r="M36" i="1" s="1"/>
  <c r="I35" i="1"/>
  <c r="L35" i="1" s="1"/>
  <c r="M35" i="1" s="1"/>
  <c r="I34" i="1"/>
  <c r="L34" i="1" s="1"/>
  <c r="M34" i="1" s="1"/>
  <c r="I33" i="1"/>
  <c r="L33" i="1" s="1"/>
  <c r="M33" i="1" s="1"/>
  <c r="I32" i="1"/>
  <c r="L32" i="1" s="1"/>
  <c r="M32" i="1" s="1"/>
  <c r="I31" i="1"/>
  <c r="L31" i="1" s="1"/>
  <c r="M31" i="1" s="1"/>
  <c r="I30" i="1"/>
  <c r="L30" i="1" s="1"/>
  <c r="M3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I47" i="1" l="1"/>
  <c r="L47" i="1" s="1"/>
  <c r="M47" i="1" s="1"/>
  <c r="H30" i="1" l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G47" i="1"/>
  <c r="E30" i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D47" i="1"/>
</calcChain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<sst xmlns="http://schemas.openxmlformats.org/spreadsheetml/2006/main" count="67" uniqueCount="32">
  <si>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</si>
  <si>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</si>
  <si>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</si>
  <si>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</si>
  <si>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</si>
  <si>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</si>
  <si>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</si>
  <si>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</si>
  <si>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</si>
  <si>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</si>
  <si>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</si>
  <si>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</si>
  <si>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</si>
  <si>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</si>
  <si>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</si>
  <si>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</si>
  <si>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</si>
  <si>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</si>
  <si>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</si>
  <si>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</si>
  <si>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</si>
  <si>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</si>
  <si>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</si>
  <si>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</si>
  <si>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</si>
  <si>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</si>
  <si>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</si>
  <si>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</si>
  <si>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</si>
  <si>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</si>
  <si>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</si>
  <si>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EN IMPORTACIONES DEL IVA 2021-2022,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</si>
</sst>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"/>
    <numFmt numFmtId="167" formatCode="#,##0.0%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4" xfId="0" applyNumberFormat="1" applyFont="1" applyBorder="1" applyAlignment="1" applyProtection="1">
      <alignment horizontal="right" vertical="center"/>
    </xf>
    <xf numFmtId="164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/>
    </xf>
    <xf numFmtId="164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7" fontId="7" fillId="0" borderId="10" xfId="0" applyNumberFormat="1" applyFont="1" applyBorder="1" applyAlignment="1" applyProtection="1">
      <alignment horizontal="right" vertical="center" inden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9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2.7109375" style="1" customWidth="1"/>
    <col min="12" max="12" width="15.5703125" style="1" customWidth="1"/>
    <col min="13" max="13" width="12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56" t="s">
        <v>21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3"/>
    </row>
    <row r="3" spans="1:18" ht="36" customHeight="1" x14ac:dyDescent="0.3">
      <c r="B3" s="59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9.9499999999999993" customHeight="1" x14ac:dyDescent="0.2"/>
    <row r="5" spans="1:18" ht="21.95" customHeight="1" x14ac:dyDescent="0.25">
      <c r="B5" s="62" t="s">
        <v>19</v>
      </c>
      <c r="C5" s="65" t="s">
        <v>28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8" ht="21.95" customHeight="1" x14ac:dyDescent="0.25">
      <c r="B6" s="63"/>
      <c r="C6" s="68" t="s">
        <v>27</v>
      </c>
      <c r="D6" s="70" t="s">
        <v>0</v>
      </c>
      <c r="E6" s="72" t="s">
        <v>1</v>
      </c>
      <c r="F6" s="49" t="s">
        <v>22</v>
      </c>
      <c r="G6" s="70" t="s">
        <v>0</v>
      </c>
      <c r="H6" s="72" t="s">
        <v>1</v>
      </c>
      <c r="I6" s="50" t="s">
        <v>2</v>
      </c>
      <c r="J6" s="9"/>
      <c r="K6" s="9"/>
      <c r="L6" s="9"/>
      <c r="M6" s="9"/>
    </row>
    <row r="7" spans="1:18" ht="32.1" customHeight="1" x14ac:dyDescent="0.25">
      <c r="B7" s="64"/>
      <c r="C7" s="69"/>
      <c r="D7" s="71"/>
      <c r="E7" s="73"/>
      <c r="F7" s="51" t="s">
        <v>26</v>
      </c>
      <c r="G7" s="71"/>
      <c r="H7" s="73"/>
      <c r="I7" s="52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2013</v>
      </c>
      <c r="D8" s="12">
        <v>3.4491030276031044E-2</v>
      </c>
      <c r="E8" s="13">
        <v>3.4491030276031044E-2</v>
      </c>
      <c r="F8" s="14">
        <v>996.79048690999991</v>
      </c>
      <c r="G8" s="12">
        <v>8.8851775686143945E-3</v>
      </c>
      <c r="H8" s="13">
        <v>8.8851775686143945E-3</v>
      </c>
      <c r="I8" s="15">
        <v>495176.59558370587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7">
        <v>1549</v>
      </c>
      <c r="D9" s="18">
        <v>2.6540787827904665E-2</v>
      </c>
      <c r="E9" s="19">
        <v>6.1031818103935709E-2</v>
      </c>
      <c r="F9" s="20">
        <v>12.77854132</v>
      </c>
      <c r="G9" s="18">
        <v>1.1390518889084027E-4</v>
      </c>
      <c r="H9" s="19">
        <v>8.9990827575052341E-3</v>
      </c>
      <c r="I9" s="21">
        <v>8249.5424919302786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7">
        <v>1224</v>
      </c>
      <c r="D10" s="18">
        <v>2.0972191285574766E-2</v>
      </c>
      <c r="E10" s="19">
        <v>8.2004009389510468E-2</v>
      </c>
      <c r="F10" s="20">
        <v>58.1273196</v>
      </c>
      <c r="G10" s="18">
        <v>5.1813451574426192E-4</v>
      </c>
      <c r="H10" s="19">
        <v>9.5172172732494956E-3</v>
      </c>
      <c r="I10" s="21">
        <v>47489.640196078428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7">
        <v>2385</v>
      </c>
      <c r="D11" s="18">
        <v>4.0864931549097885E-2</v>
      </c>
      <c r="E11" s="19">
        <v>0.12286894093860835</v>
      </c>
      <c r="F11" s="20">
        <v>33.56501145</v>
      </c>
      <c r="G11" s="18">
        <v>2.9919134536518966E-4</v>
      </c>
      <c r="H11" s="19">
        <v>9.8164086186146859E-3</v>
      </c>
      <c r="I11" s="21">
        <v>14073.380062893082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8</v>
      </c>
      <c r="C12" s="23">
        <v>3194</v>
      </c>
      <c r="D12" s="24">
        <v>5.4726453403697549E-2</v>
      </c>
      <c r="E12" s="25">
        <v>0.1775953943423059</v>
      </c>
      <c r="F12" s="26">
        <v>43.78075149</v>
      </c>
      <c r="G12" s="24">
        <v>3.9025227084771725E-4</v>
      </c>
      <c r="H12" s="25">
        <v>1.0206660889462402E-2</v>
      </c>
      <c r="I12" s="21">
        <v>13707.185814026299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7">
        <v>5798</v>
      </c>
      <c r="D13" s="18">
        <v>9.9343762315165424E-2</v>
      </c>
      <c r="E13" s="19">
        <v>0.27693915665747132</v>
      </c>
      <c r="F13" s="20">
        <v>179.60647974</v>
      </c>
      <c r="G13" s="18">
        <v>1.6009738113679766E-3</v>
      </c>
      <c r="H13" s="19">
        <v>1.1807634700830379E-2</v>
      </c>
      <c r="I13" s="27">
        <v>30977.316271127977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7">
        <v>5408</v>
      </c>
      <c r="D14" s="18">
        <v>9.2661446464369551E-2</v>
      </c>
      <c r="E14" s="19">
        <v>0.36960060312184084</v>
      </c>
      <c r="F14" s="20">
        <v>440.39581989999999</v>
      </c>
      <c r="G14" s="18">
        <v>3.9255943066000875E-3</v>
      </c>
      <c r="H14" s="19">
        <v>1.5733229007430467E-2</v>
      </c>
      <c r="I14" s="21">
        <v>81434.138295118333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7">
        <v>6336</v>
      </c>
      <c r="D15" s="18">
        <v>0.10856193136062231</v>
      </c>
      <c r="E15" s="19">
        <v>0.47816253448246315</v>
      </c>
      <c r="F15" s="20">
        <v>714.46557116999998</v>
      </c>
      <c r="G15" s="18">
        <v>6.3685935508733735E-3</v>
      </c>
      <c r="H15" s="19">
        <v>2.2101822558303841E-2</v>
      </c>
      <c r="I15" s="21">
        <v>112762.87423768939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7">
        <v>8739</v>
      </c>
      <c r="D16" s="18">
        <v>0.14973527748744925</v>
      </c>
      <c r="E16" s="19">
        <v>0.62789781196991235</v>
      </c>
      <c r="F16" s="20">
        <v>1931.3070203599998</v>
      </c>
      <c r="G16" s="18">
        <v>1.7215258412633255E-2</v>
      </c>
      <c r="H16" s="19">
        <v>3.9317080970937099E-2</v>
      </c>
      <c r="I16" s="21">
        <v>220998.62917496279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13</v>
      </c>
      <c r="C17" s="23">
        <v>6137</v>
      </c>
      <c r="D17" s="24">
        <v>0.10515223686239569</v>
      </c>
      <c r="E17" s="25">
        <v>0.73305004883230807</v>
      </c>
      <c r="F17" s="26">
        <v>6631.3629018700003</v>
      </c>
      <c r="G17" s="24">
        <v>5.9110552998643283E-2</v>
      </c>
      <c r="H17" s="25">
        <v>9.8427633969580375E-2</v>
      </c>
      <c r="I17" s="28">
        <v>1080554.4894687959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14</v>
      </c>
      <c r="C18" s="17">
        <v>5320</v>
      </c>
      <c r="D18" s="18">
        <v>9.1153641862138687E-2</v>
      </c>
      <c r="E18" s="19">
        <v>0.82420369069444677</v>
      </c>
      <c r="F18" s="20">
        <v>4192.5817582899999</v>
      </c>
      <c r="G18" s="18">
        <v>3.7371778605972662E-2</v>
      </c>
      <c r="H18" s="19">
        <v>0.13579941257555303</v>
      </c>
      <c r="I18" s="27">
        <v>788079.27787406021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7">
        <v>4635</v>
      </c>
      <c r="D19" s="18">
        <v>7.9416753765227971E-2</v>
      </c>
      <c r="E19" s="19">
        <v>0.90362044445967471</v>
      </c>
      <c r="F19" s="20">
        <v>12760.34763516</v>
      </c>
      <c r="G19" s="18">
        <v>0.11374301426883728</v>
      </c>
      <c r="H19" s="19">
        <v>0.24954242684439032</v>
      </c>
      <c r="I19" s="21">
        <v>2753041.560983819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7">
        <v>2335</v>
      </c>
      <c r="D20" s="18">
        <v>4.0008224388739438E-2</v>
      </c>
      <c r="E20" s="19">
        <v>0.94362866884841412</v>
      </c>
      <c r="F20" s="20">
        <v>9025.2764817700008</v>
      </c>
      <c r="G20" s="18">
        <v>8.0449387508657391E-2</v>
      </c>
      <c r="H20" s="19">
        <v>0.3299918143530477</v>
      </c>
      <c r="I20" s="21">
        <v>3865214.7673533196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20</v>
      </c>
      <c r="C21" s="17">
        <v>1388</v>
      </c>
      <c r="D21" s="18">
        <v>2.3782190771550468E-2</v>
      </c>
      <c r="E21" s="19">
        <v>0.96741085961996454</v>
      </c>
      <c r="F21" s="20">
        <v>9134.6340258300006</v>
      </c>
      <c r="G21" s="18">
        <v>8.1424177306714918E-2</v>
      </c>
      <c r="H21" s="19">
        <v>0.41141599165976261</v>
      </c>
      <c r="I21" s="21">
        <v>6581148.4335951013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25</v>
      </c>
      <c r="C22" s="23">
        <v>1095</v>
      </c>
      <c r="D22" s="24">
        <v>1.8761886811849975E-2</v>
      </c>
      <c r="E22" s="25">
        <v>0.98617274643181452</v>
      </c>
      <c r="F22" s="26">
        <v>12481.20304891</v>
      </c>
      <c r="G22" s="24">
        <v>0.11125477902911575</v>
      </c>
      <c r="H22" s="25">
        <v>0.52267077068887835</v>
      </c>
      <c r="I22" s="28">
        <v>11398358.948776256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15</v>
      </c>
      <c r="C23" s="17">
        <v>398</v>
      </c>
      <c r="D23" s="18">
        <v>6.8193889964532324E-3</v>
      </c>
      <c r="E23" s="19">
        <v>0.9929921354282677</v>
      </c>
      <c r="F23" s="20">
        <v>14857.60709788</v>
      </c>
      <c r="G23" s="18">
        <v>0.13243753731900212</v>
      </c>
      <c r="H23" s="19">
        <v>0.65510830800788045</v>
      </c>
      <c r="I23" s="21">
        <v>37330671.100201003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16</v>
      </c>
      <c r="C24" s="17">
        <v>409</v>
      </c>
      <c r="D24" s="18">
        <v>7.0078645717320904E-3</v>
      </c>
      <c r="E24" s="19">
        <v>0.99999999999999978</v>
      </c>
      <c r="F24" s="20">
        <v>38691.940024519994</v>
      </c>
      <c r="G24" s="18">
        <v>0.34489169199211955</v>
      </c>
      <c r="H24" s="19">
        <v>1</v>
      </c>
      <c r="I24" s="21">
        <v>94601320.353349626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38" t="s">
        <v>17</v>
      </c>
      <c r="C25" s="39">
        <v>58363</v>
      </c>
      <c r="D25" s="40">
        <v>0.99999999999999978</v>
      </c>
      <c r="E25" s="41"/>
      <c r="F25" s="42">
        <v>112185.76997616999</v>
      </c>
      <c r="G25" s="40">
        <v>1</v>
      </c>
      <c r="H25" s="41"/>
      <c r="I25" s="43">
        <v>1922207.0485782085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62" t="s">
        <v>19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8" ht="21.95" customHeight="1" x14ac:dyDescent="0.25">
      <c r="B28" s="63"/>
      <c r="C28" s="68" t="s">
        <v>27</v>
      </c>
      <c r="D28" s="70" t="s">
        <v>0</v>
      </c>
      <c r="E28" s="72" t="s">
        <v>1</v>
      </c>
      <c r="F28" s="49" t="s">
        <v>22</v>
      </c>
      <c r="G28" s="70" t="s">
        <v>0</v>
      </c>
      <c r="H28" s="72" t="s">
        <v>1</v>
      </c>
      <c r="I28" s="50" t="s">
        <v>2</v>
      </c>
      <c r="J28" s="74" t="s">
        <v>22</v>
      </c>
      <c r="K28" s="75"/>
      <c r="L28" s="74" t="s">
        <v>2</v>
      </c>
      <c r="M28" s="75"/>
    </row>
    <row r="29" spans="2:18" ht="32.1" customHeight="1" x14ac:dyDescent="0.25">
      <c r="B29" s="64"/>
      <c r="C29" s="69"/>
      <c r="D29" s="71"/>
      <c r="E29" s="73"/>
      <c r="F29" s="51" t="s">
        <v>26</v>
      </c>
      <c r="G29" s="71"/>
      <c r="H29" s="73"/>
      <c r="I29" s="52" t="s">
        <v>3</v>
      </c>
      <c r="J29" s="51" t="s">
        <v>26</v>
      </c>
      <c r="K29" s="53" t="s">
        <v>18</v>
      </c>
      <c r="L29" s="54" t="s">
        <v>3</v>
      </c>
      <c r="M29" s="53" t="s">
        <v>18</v>
      </c>
    </row>
    <row r="30" spans="2:18" ht="21" customHeight="1" x14ac:dyDescent="0.2">
      <c r="B30" s="10" t="s">
        <v>4</v>
      </c>
      <c r="C30" s="11">
        <v>1833</v>
      </c>
      <c r="D30" s="12">
        <f t="shared" ref="D30:D46" si="0">+C30/C$47</f>
        <v>3.1514880594192184E-2</v>
      </c>
      <c r="E30" s="13">
        <f>+D30</f>
        <v>3.1514880594192184E-2</v>
      </c>
      <c r="F30" s="14">
        <v>1247.25784967</v>
      </c>
      <c r="G30" s="12">
        <f t="shared" ref="G30:G46" si="1">+F30/F$47</f>
        <v>8.7784439716177085E-3</v>
      </c>
      <c r="H30" s="13">
        <f>+G30</f>
        <v>8.7784439716177085E-3</v>
      </c>
      <c r="I30" s="15">
        <f>(+F30/C30)*1000000</f>
        <v>680446.18094380794</v>
      </c>
      <c r="J30" s="45">
        <f t="shared" ref="J30:J47" si="2">F30-F8</f>
        <v>250.46736276000013</v>
      </c>
      <c r="K30" s="19">
        <f t="shared" ref="K30:K47" si="3">J30/ABS(F8)</f>
        <v>0.25127382940464882</v>
      </c>
      <c r="L30" s="35">
        <f t="shared" ref="L30:L47" si="4">+I30-I8</f>
        <v>185269.58536010206</v>
      </c>
      <c r="M30" s="19">
        <f t="shared" ref="M30:M47" si="5">L30/ABS(I8)</f>
        <v>0.37414850986991699</v>
      </c>
      <c r="O30" s="8"/>
    </row>
    <row r="31" spans="2:18" ht="21" customHeight="1" x14ac:dyDescent="0.2">
      <c r="B31" s="10" t="s">
        <v>5</v>
      </c>
      <c r="C31" s="17">
        <v>1455</v>
      </c>
      <c r="D31" s="18">
        <f t="shared" si="0"/>
        <v>2.5015903581314582E-2</v>
      </c>
      <c r="E31" s="19">
        <f t="shared" ref="E31:E39" si="6">+E30+D31</f>
        <v>5.6530784175506762E-2</v>
      </c>
      <c r="F31" s="20">
        <v>16.41310683</v>
      </c>
      <c r="G31" s="18">
        <f t="shared" si="1"/>
        <v>1.1551864656169701E-4</v>
      </c>
      <c r="H31" s="19">
        <f t="shared" ref="H31:H39" si="7">+H30+G31</f>
        <v>8.8939626181794053E-3</v>
      </c>
      <c r="I31" s="21">
        <f t="shared" ref="I31:I47" si="8">(+F31/C31)*1000000</f>
        <v>11280.485793814432</v>
      </c>
      <c r="J31" s="46">
        <f t="shared" si="2"/>
        <v>3.6345655099999998</v>
      </c>
      <c r="K31" s="19">
        <f t="shared" si="3"/>
        <v>0.28442726121732331</v>
      </c>
      <c r="L31" s="35">
        <f t="shared" si="4"/>
        <v>3030.9433018841537</v>
      </c>
      <c r="M31" s="19">
        <f t="shared" si="5"/>
        <v>0.3674074416671021</v>
      </c>
      <c r="O31" s="8"/>
    </row>
    <row r="32" spans="2:18" ht="21" customHeight="1" x14ac:dyDescent="0.2">
      <c r="B32" s="36" t="s">
        <v>6</v>
      </c>
      <c r="C32" s="17">
        <v>1099</v>
      </c>
      <c r="D32" s="18">
        <f t="shared" si="0"/>
        <v>1.8895173907810807E-2</v>
      </c>
      <c r="E32" s="19">
        <f t="shared" si="6"/>
        <v>7.5425958083317562E-2</v>
      </c>
      <c r="F32" s="20">
        <v>9.7838256599999998</v>
      </c>
      <c r="G32" s="18">
        <f t="shared" si="1"/>
        <v>6.8860472922346901E-5</v>
      </c>
      <c r="H32" s="19">
        <f t="shared" si="7"/>
        <v>8.9628230911017528E-3</v>
      </c>
      <c r="I32" s="21">
        <f t="shared" si="8"/>
        <v>8902.480127388535</v>
      </c>
      <c r="J32" s="46">
        <f t="shared" si="2"/>
        <v>-48.343493940000002</v>
      </c>
      <c r="K32" s="19">
        <f t="shared" si="3"/>
        <v>-0.8316828347268227</v>
      </c>
      <c r="L32" s="35">
        <f t="shared" si="4"/>
        <v>-38587.160068689889</v>
      </c>
      <c r="M32" s="19">
        <f t="shared" si="5"/>
        <v>-0.81253848016890884</v>
      </c>
      <c r="O32" s="8"/>
    </row>
    <row r="33" spans="2:15" ht="21" customHeight="1" x14ac:dyDescent="0.2">
      <c r="B33" s="10" t="s">
        <v>7</v>
      </c>
      <c r="C33" s="17">
        <v>2176</v>
      </c>
      <c r="D33" s="18">
        <f t="shared" si="0"/>
        <v>3.7412100476247788E-2</v>
      </c>
      <c r="E33" s="19">
        <f t="shared" si="6"/>
        <v>0.11283805855956536</v>
      </c>
      <c r="F33" s="20">
        <v>103.23617647</v>
      </c>
      <c r="G33" s="18">
        <f t="shared" si="1"/>
        <v>7.2659634190773805E-4</v>
      </c>
      <c r="H33" s="19">
        <f t="shared" si="7"/>
        <v>9.6894194330094906E-3</v>
      </c>
      <c r="I33" s="21">
        <f t="shared" si="8"/>
        <v>47443.095804227945</v>
      </c>
      <c r="J33" s="46">
        <f t="shared" si="2"/>
        <v>69.671165020000004</v>
      </c>
      <c r="K33" s="19">
        <f t="shared" si="3"/>
        <v>2.0757080665318828</v>
      </c>
      <c r="L33" s="35">
        <f t="shared" si="4"/>
        <v>33369.715741334861</v>
      </c>
      <c r="M33" s="19">
        <f t="shared" si="5"/>
        <v>2.3711230416721234</v>
      </c>
      <c r="O33" s="8"/>
    </row>
    <row r="34" spans="2:15" ht="21" customHeight="1" x14ac:dyDescent="0.2">
      <c r="B34" s="22" t="s">
        <v>8</v>
      </c>
      <c r="C34" s="23">
        <v>3110</v>
      </c>
      <c r="D34" s="24">
        <f t="shared" si="0"/>
        <v>5.3470419338754877E-2</v>
      </c>
      <c r="E34" s="25">
        <f t="shared" si="6"/>
        <v>0.16630847789832023</v>
      </c>
      <c r="F34" s="26">
        <v>3750.9999164800001</v>
      </c>
      <c r="G34" s="24">
        <f t="shared" si="1"/>
        <v>2.6400268888325279E-2</v>
      </c>
      <c r="H34" s="25">
        <f t="shared" si="7"/>
        <v>3.6089688321334773E-2</v>
      </c>
      <c r="I34" s="21">
        <f t="shared" si="8"/>
        <v>1206109.2979035371</v>
      </c>
      <c r="J34" s="47">
        <f t="shared" si="2"/>
        <v>3707.2191649900001</v>
      </c>
      <c r="K34" s="55">
        <f t="shared" si="3"/>
        <v>84.676919395428129</v>
      </c>
      <c r="L34" s="37">
        <f t="shared" si="4"/>
        <v>1192402.1120895108</v>
      </c>
      <c r="M34" s="55">
        <f t="shared" si="5"/>
        <v>86.991022684565095</v>
      </c>
      <c r="O34" s="8"/>
    </row>
    <row r="35" spans="2:15" ht="21" customHeight="1" x14ac:dyDescent="0.2">
      <c r="B35" s="10" t="s">
        <v>9</v>
      </c>
      <c r="C35" s="17">
        <v>5373</v>
      </c>
      <c r="D35" s="18">
        <f t="shared" si="0"/>
        <v>9.2378316111617356E-2</v>
      </c>
      <c r="E35" s="19">
        <f t="shared" si="6"/>
        <v>0.2586867940099376</v>
      </c>
      <c r="F35" s="20">
        <v>242.52079928000001</v>
      </c>
      <c r="G35" s="18">
        <f t="shared" si="1"/>
        <v>1.7069086789028463E-3</v>
      </c>
      <c r="H35" s="19">
        <f t="shared" si="7"/>
        <v>3.7796597000237617E-2</v>
      </c>
      <c r="I35" s="27">
        <f t="shared" si="8"/>
        <v>45136.943845151683</v>
      </c>
      <c r="J35" s="46">
        <f t="shared" si="2"/>
        <v>62.914319540000008</v>
      </c>
      <c r="K35" s="19">
        <f t="shared" si="3"/>
        <v>0.35028980931576276</v>
      </c>
      <c r="L35" s="35">
        <f t="shared" si="4"/>
        <v>14159.627574023707</v>
      </c>
      <c r="M35" s="19">
        <f t="shared" si="5"/>
        <v>0.45709665259869564</v>
      </c>
      <c r="O35" s="8"/>
    </row>
    <row r="36" spans="2:15" ht="21" customHeight="1" x14ac:dyDescent="0.2">
      <c r="B36" s="10" t="s">
        <v>10</v>
      </c>
      <c r="C36" s="17">
        <v>5190</v>
      </c>
      <c r="D36" s="18">
        <f t="shared" si="0"/>
        <v>8.9231985970462321E-2</v>
      </c>
      <c r="E36" s="19">
        <f t="shared" si="6"/>
        <v>0.34791877998039994</v>
      </c>
      <c r="F36" s="20">
        <v>659.31130478</v>
      </c>
      <c r="G36" s="18">
        <f t="shared" si="1"/>
        <v>4.6403615342222272E-3</v>
      </c>
      <c r="H36" s="19">
        <f t="shared" si="7"/>
        <v>4.2436958534459841E-2</v>
      </c>
      <c r="I36" s="21">
        <f t="shared" si="8"/>
        <v>127034.93348362236</v>
      </c>
      <c r="J36" s="46">
        <f t="shared" si="2"/>
        <v>218.91548488000001</v>
      </c>
      <c r="K36" s="19">
        <f t="shared" si="3"/>
        <v>0.49708801716080958</v>
      </c>
      <c r="L36" s="35">
        <f t="shared" si="4"/>
        <v>45600.795188504024</v>
      </c>
      <c r="M36" s="19">
        <f t="shared" si="5"/>
        <v>0.55997148300687083</v>
      </c>
      <c r="O36" s="8"/>
    </row>
    <row r="37" spans="2:15" ht="21" customHeight="1" x14ac:dyDescent="0.2">
      <c r="B37" s="10" t="s">
        <v>11</v>
      </c>
      <c r="C37" s="17">
        <v>6042</v>
      </c>
      <c r="D37" s="18">
        <f t="shared" si="0"/>
        <v>0.10388047384075787</v>
      </c>
      <c r="E37" s="19">
        <f t="shared" si="6"/>
        <v>0.45179925382115782</v>
      </c>
      <c r="F37" s="20">
        <v>812.25909947000002</v>
      </c>
      <c r="G37" s="18">
        <f t="shared" si="1"/>
        <v>5.7168379393407768E-3</v>
      </c>
      <c r="H37" s="19">
        <f t="shared" si="7"/>
        <v>4.8153796473800616E-2</v>
      </c>
      <c r="I37" s="21">
        <f t="shared" si="8"/>
        <v>134435.4683002317</v>
      </c>
      <c r="J37" s="46">
        <f t="shared" si="2"/>
        <v>97.793528300000048</v>
      </c>
      <c r="K37" s="19">
        <f t="shared" si="3"/>
        <v>0.1368764741733525</v>
      </c>
      <c r="L37" s="35">
        <f t="shared" si="4"/>
        <v>21672.59406254231</v>
      </c>
      <c r="M37" s="19">
        <f t="shared" si="5"/>
        <v>0.19219618344295938</v>
      </c>
      <c r="O37" s="8"/>
    </row>
    <row r="38" spans="2:15" ht="21" customHeight="1" x14ac:dyDescent="0.2">
      <c r="B38" s="10" t="s">
        <v>12</v>
      </c>
      <c r="C38" s="17">
        <v>8882</v>
      </c>
      <c r="D38" s="18">
        <f t="shared" si="0"/>
        <v>0.15270876674174302</v>
      </c>
      <c r="E38" s="19">
        <f t="shared" si="6"/>
        <v>0.60450802056290087</v>
      </c>
      <c r="F38" s="20">
        <v>2189.7375046399998</v>
      </c>
      <c r="G38" s="18">
        <f t="shared" si="1"/>
        <v>1.5411799574657402E-2</v>
      </c>
      <c r="H38" s="19">
        <f t="shared" si="7"/>
        <v>6.3565596048458017E-2</v>
      </c>
      <c r="I38" s="21">
        <f t="shared" si="8"/>
        <v>246536.53508669217</v>
      </c>
      <c r="J38" s="46">
        <f t="shared" si="2"/>
        <v>258.43048427999997</v>
      </c>
      <c r="K38" s="19">
        <f t="shared" si="3"/>
        <v>0.13381118670185746</v>
      </c>
      <c r="L38" s="35">
        <f t="shared" si="4"/>
        <v>25537.90591172938</v>
      </c>
      <c r="M38" s="19">
        <f t="shared" si="5"/>
        <v>0.11555685212649545</v>
      </c>
      <c r="O38" s="8"/>
    </row>
    <row r="39" spans="2:15" ht="21" customHeight="1" x14ac:dyDescent="0.2">
      <c r="B39" s="22" t="s">
        <v>13</v>
      </c>
      <c r="C39" s="23">
        <v>6425</v>
      </c>
      <c r="D39" s="24">
        <f t="shared" si="0"/>
        <v>0.11046541615803862</v>
      </c>
      <c r="E39" s="25">
        <f t="shared" si="6"/>
        <v>0.71497343672093949</v>
      </c>
      <c r="F39" s="26">
        <v>3195.80052677</v>
      </c>
      <c r="G39" s="24">
        <f t="shared" si="1"/>
        <v>2.249266731505389E-2</v>
      </c>
      <c r="H39" s="25">
        <f t="shared" si="7"/>
        <v>8.6058263363511911E-2</v>
      </c>
      <c r="I39" s="28">
        <f t="shared" si="8"/>
        <v>497400.8601976654</v>
      </c>
      <c r="J39" s="47">
        <f t="shared" si="2"/>
        <v>-3435.5623751000003</v>
      </c>
      <c r="K39" s="25">
        <f t="shared" si="3"/>
        <v>-0.51807787116147641</v>
      </c>
      <c r="L39" s="37">
        <f t="shared" si="4"/>
        <v>-583153.62927113054</v>
      </c>
      <c r="M39" s="25">
        <f t="shared" si="5"/>
        <v>-0.5396799837070787</v>
      </c>
      <c r="O39" s="8"/>
    </row>
    <row r="40" spans="2:15" ht="21" customHeight="1" x14ac:dyDescent="0.2">
      <c r="B40" s="10" t="s">
        <v>14</v>
      </c>
      <c r="C40" s="17">
        <v>5429</v>
      </c>
      <c r="D40" s="18">
        <f t="shared" si="0"/>
        <v>9.3341127520932557E-2</v>
      </c>
      <c r="E40" s="19">
        <f t="shared" ref="E40:E46" si="9">+E39+D40</f>
        <v>0.80831456424187209</v>
      </c>
      <c r="F40" s="20">
        <v>4746.0825812100002</v>
      </c>
      <c r="G40" s="18">
        <f t="shared" si="1"/>
        <v>3.3403854732079671E-2</v>
      </c>
      <c r="H40" s="19">
        <f t="shared" ref="H40:H46" si="10">+H39+G40</f>
        <v>0.11946211809559158</v>
      </c>
      <c r="I40" s="27">
        <f t="shared" ref="I40:I46" si="11">(+F40/C40)*1000000</f>
        <v>874209.35369497142</v>
      </c>
      <c r="J40" s="46">
        <f t="shared" si="2"/>
        <v>553.50082292000025</v>
      </c>
      <c r="K40" s="19">
        <f t="shared" si="3"/>
        <v>0.1320190886738373</v>
      </c>
      <c r="L40" s="35">
        <f t="shared" si="4"/>
        <v>86130.07582091121</v>
      </c>
      <c r="M40" s="19">
        <f t="shared" si="5"/>
        <v>0.10929113128473264</v>
      </c>
      <c r="O40" s="8"/>
    </row>
    <row r="41" spans="2:15" ht="21" customHeight="1" x14ac:dyDescent="0.2">
      <c r="B41" s="10" t="s">
        <v>23</v>
      </c>
      <c r="C41" s="17">
        <v>4971</v>
      </c>
      <c r="D41" s="18">
        <f t="shared" si="0"/>
        <v>8.5466705637604667E-2</v>
      </c>
      <c r="E41" s="19">
        <f t="shared" si="9"/>
        <v>0.8937812698794767</v>
      </c>
      <c r="F41" s="20">
        <v>9415.8198345100009</v>
      </c>
      <c r="G41" s="18">
        <f t="shared" si="1"/>
        <v>6.6270376158355709E-2</v>
      </c>
      <c r="H41" s="19">
        <f t="shared" si="10"/>
        <v>0.18573249425394728</v>
      </c>
      <c r="I41" s="21">
        <f t="shared" si="11"/>
        <v>1894150.0371172803</v>
      </c>
      <c r="J41" s="46">
        <f t="shared" si="2"/>
        <v>-3344.5278006499993</v>
      </c>
      <c r="K41" s="19">
        <f t="shared" si="3"/>
        <v>-0.26210318842994929</v>
      </c>
      <c r="L41" s="35">
        <f t="shared" si="4"/>
        <v>-858891.52386653866</v>
      </c>
      <c r="M41" s="19">
        <f t="shared" si="5"/>
        <v>-0.31197913465556532</v>
      </c>
      <c r="O41" s="8"/>
    </row>
    <row r="42" spans="2:15" ht="21" customHeight="1" x14ac:dyDescent="0.2">
      <c r="B42" s="10" t="s">
        <v>24</v>
      </c>
      <c r="C42" s="17">
        <v>2444</v>
      </c>
      <c r="D42" s="18">
        <f t="shared" si="0"/>
        <v>4.2019840792256243E-2</v>
      </c>
      <c r="E42" s="19">
        <f t="shared" si="9"/>
        <v>0.93580111067173299</v>
      </c>
      <c r="F42" s="20">
        <v>10286.72111169</v>
      </c>
      <c r="G42" s="18">
        <f t="shared" si="1"/>
        <v>7.2399949180131179E-2</v>
      </c>
      <c r="H42" s="19">
        <f t="shared" si="10"/>
        <v>0.25813244343407848</v>
      </c>
      <c r="I42" s="21">
        <f t="shared" si="11"/>
        <v>4208969.3583019637</v>
      </c>
      <c r="J42" s="46">
        <f t="shared" si="2"/>
        <v>1261.444629919999</v>
      </c>
      <c r="K42" s="19">
        <f t="shared" si="3"/>
        <v>0.13976797635706442</v>
      </c>
      <c r="L42" s="35">
        <f t="shared" si="4"/>
        <v>343754.59094864409</v>
      </c>
      <c r="M42" s="19">
        <f t="shared" si="5"/>
        <v>8.8935443859961189E-2</v>
      </c>
      <c r="O42" s="8"/>
    </row>
    <row r="43" spans="2:15" ht="21" customHeight="1" x14ac:dyDescent="0.2">
      <c r="B43" s="10" t="s">
        <v>20</v>
      </c>
      <c r="C43" s="17">
        <v>1584</v>
      </c>
      <c r="D43" s="18">
        <f t="shared" si="0"/>
        <v>2.7233808434915668E-2</v>
      </c>
      <c r="E43" s="19">
        <f t="shared" si="9"/>
        <v>0.96303491910664862</v>
      </c>
      <c r="F43" s="20">
        <v>12770.416511950001</v>
      </c>
      <c r="G43" s="18">
        <f t="shared" si="1"/>
        <v>8.9880681748393379E-2</v>
      </c>
      <c r="H43" s="19">
        <f t="shared" si="10"/>
        <v>0.34801312518247185</v>
      </c>
      <c r="I43" s="21">
        <f t="shared" si="11"/>
        <v>8062131.6363320723</v>
      </c>
      <c r="J43" s="46">
        <f t="shared" si="2"/>
        <v>3635.7824861200006</v>
      </c>
      <c r="K43" s="19">
        <f t="shared" si="3"/>
        <v>0.39802169149186495</v>
      </c>
      <c r="L43" s="35">
        <f t="shared" si="4"/>
        <v>1480983.202736971</v>
      </c>
      <c r="M43" s="19">
        <f t="shared" si="5"/>
        <v>0.22503415895878076</v>
      </c>
      <c r="O43" s="8"/>
    </row>
    <row r="44" spans="2:15" ht="21" customHeight="1" x14ac:dyDescent="0.2">
      <c r="B44" s="22" t="s">
        <v>25</v>
      </c>
      <c r="C44" s="23">
        <v>1205</v>
      </c>
      <c r="D44" s="24">
        <f t="shared" si="0"/>
        <v>2.0717638361157437E-2</v>
      </c>
      <c r="E44" s="25">
        <f t="shared" si="9"/>
        <v>0.9837525574678061</v>
      </c>
      <c r="F44" s="26">
        <v>19088.650035319999</v>
      </c>
      <c r="G44" s="24">
        <f t="shared" si="1"/>
        <v>0.13434964139388691</v>
      </c>
      <c r="H44" s="25">
        <f t="shared" si="10"/>
        <v>0.48236276657635879</v>
      </c>
      <c r="I44" s="28">
        <f t="shared" si="11"/>
        <v>15841203.348813277</v>
      </c>
      <c r="J44" s="47">
        <f t="shared" si="2"/>
        <v>6607.4469864099992</v>
      </c>
      <c r="K44" s="25">
        <f t="shared" si="3"/>
        <v>0.52939183510735666</v>
      </c>
      <c r="L44" s="37">
        <f t="shared" si="4"/>
        <v>4442844.4000370204</v>
      </c>
      <c r="M44" s="25">
        <f t="shared" si="5"/>
        <v>0.38977930244195463</v>
      </c>
      <c r="O44" s="8"/>
    </row>
    <row r="45" spans="2:15" ht="21" customHeight="1" x14ac:dyDescent="0.2">
      <c r="B45" s="10" t="s">
        <v>15</v>
      </c>
      <c r="C45" s="17">
        <v>447</v>
      </c>
      <c r="D45" s="18">
        <f t="shared" si="0"/>
        <v>7.6852982136409748E-3</v>
      </c>
      <c r="E45" s="19">
        <f t="shared" si="9"/>
        <v>0.99143785568144704</v>
      </c>
      <c r="F45" s="20">
        <v>19400.405942339999</v>
      </c>
      <c r="G45" s="18">
        <f t="shared" si="1"/>
        <v>0.13654384026248495</v>
      </c>
      <c r="H45" s="19">
        <f t="shared" si="10"/>
        <v>0.6189066068388438</v>
      </c>
      <c r="I45" s="21">
        <f t="shared" si="11"/>
        <v>43401355.575704701</v>
      </c>
      <c r="J45" s="46">
        <f t="shared" si="2"/>
        <v>4542.7988444599996</v>
      </c>
      <c r="K45" s="19">
        <f t="shared" si="3"/>
        <v>0.30575575289699253</v>
      </c>
      <c r="L45" s="35">
        <f t="shared" si="4"/>
        <v>6070684.475503698</v>
      </c>
      <c r="M45" s="19">
        <f t="shared" si="5"/>
        <v>0.16261921622595774</v>
      </c>
      <c r="O45" s="8"/>
    </row>
    <row r="46" spans="2:15" ht="21" customHeight="1" x14ac:dyDescent="0.2">
      <c r="B46" s="10" t="s">
        <v>16</v>
      </c>
      <c r="C46" s="17">
        <v>498</v>
      </c>
      <c r="D46" s="18">
        <f t="shared" si="0"/>
        <v>8.5621443185530319E-3</v>
      </c>
      <c r="E46" s="19">
        <f t="shared" si="9"/>
        <v>1</v>
      </c>
      <c r="F46" s="20">
        <v>54146.466915370002</v>
      </c>
      <c r="G46" s="18">
        <f t="shared" si="1"/>
        <v>0.38109339316115615</v>
      </c>
      <c r="H46" s="19">
        <f t="shared" si="10"/>
        <v>1</v>
      </c>
      <c r="I46" s="21">
        <f t="shared" si="11"/>
        <v>108727845.21158634</v>
      </c>
      <c r="J46" s="46">
        <f t="shared" si="2"/>
        <v>15454.526890850007</v>
      </c>
      <c r="K46" s="19">
        <f t="shared" si="3"/>
        <v>0.39942496760452201</v>
      </c>
      <c r="L46" s="35">
        <f t="shared" si="4"/>
        <v>14126524.858236715</v>
      </c>
      <c r="M46" s="19">
        <f t="shared" si="5"/>
        <v>0.14932693122540044</v>
      </c>
      <c r="O46" s="8"/>
    </row>
    <row r="47" spans="2:15" ht="21.95" customHeight="1" x14ac:dyDescent="0.2">
      <c r="B47" s="38" t="s">
        <v>17</v>
      </c>
      <c r="C47" s="39">
        <f>SUM(C30:C46)</f>
        <v>58163</v>
      </c>
      <c r="D47" s="40">
        <f>SUM(D30:D46)</f>
        <v>1</v>
      </c>
      <c r="E47" s="41"/>
      <c r="F47" s="42">
        <f>SUM(F30:F46)</f>
        <v>142081.88304244002</v>
      </c>
      <c r="G47" s="40">
        <f>SUM(G30:G46)</f>
        <v>1</v>
      </c>
      <c r="H47" s="41"/>
      <c r="I47" s="43">
        <f t="shared" si="8"/>
        <v>2442822.4651830206</v>
      </c>
      <c r="J47" s="48">
        <f t="shared" si="2"/>
        <v>29896.113066270031</v>
      </c>
      <c r="K47" s="41">
        <f t="shared" si="3"/>
        <v>0.26648756854474887</v>
      </c>
      <c r="L47" s="44">
        <f t="shared" si="4"/>
        <v>520615.41660481202</v>
      </c>
      <c r="M47" s="41">
        <f t="shared" si="5"/>
        <v>0.27084252811885878</v>
      </c>
      <c r="O47" s="8"/>
    </row>
    <row r="48" spans="2:15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2024-02-02T09:18:36Z</cp:lastPrinted>
  <dcterms:created xsi:type="dcterms:W3CDTF">2011-03-15T11:28:39Z</dcterms:created>
  <dcterms:modified xsi:type="dcterms:W3CDTF">2024-10-22T09:30:46Z</dcterms:modified>
</cp:coreProperties>
</file>